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irkimai\SKYRIUS_TIPS\Pavadavimas PV\Ilona 2025.02.11-03.03\(2024-ESO-498) SP su kvalifikacija (Lidgrid)\LIDGRID sutarciai\"/>
    </mc:Choice>
  </mc:AlternateContent>
  <xr:revisionPtr revIDLastSave="0" documentId="13_ncr:1_{8F5E8F59-311C-40BB-8F7F-BA0EBD3933D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naudų kiekių žiniaraštis" sheetId="1" r:id="rId1"/>
  </sheets>
  <definedNames>
    <definedName name="OLE_LINK1" localSheetId="0">'Sanaudų kiekių žiniaraštis'!#REF!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44" i="1"/>
  <c r="G43" i="1"/>
  <c r="G41" i="1"/>
  <c r="G38" i="1"/>
  <c r="G39" i="1"/>
  <c r="G40" i="1"/>
  <c r="G37" i="1"/>
  <c r="G33" i="1"/>
  <c r="G34" i="1"/>
  <c r="G35" i="1"/>
  <c r="G32" i="1"/>
  <c r="G28" i="1"/>
  <c r="G29" i="1"/>
  <c r="G30" i="1"/>
  <c r="G27" i="1"/>
  <c r="G25" i="1"/>
  <c r="G16" i="1"/>
  <c r="G17" i="1"/>
  <c r="G18" i="1"/>
  <c r="G19" i="1"/>
  <c r="G20" i="1"/>
  <c r="G21" i="1"/>
  <c r="G15" i="1"/>
  <c r="G8" i="1"/>
  <c r="G9" i="1"/>
  <c r="G10" i="1"/>
  <c r="G11" i="1"/>
  <c r="G12" i="1"/>
  <c r="G7" i="1"/>
  <c r="G45" i="1" l="1"/>
  <c r="G46" i="1" s="1"/>
  <c r="G47" i="1" s="1"/>
</calcChain>
</file>

<file path=xl/sharedStrings.xml><?xml version="1.0" encoding="utf-8"?>
<sst xmlns="http://schemas.openxmlformats.org/spreadsheetml/2006/main" count="85" uniqueCount="62">
  <si>
    <t>Pavadinimas ir techninės charakteristikos</t>
  </si>
  <si>
    <t>Mato vnt.</t>
  </si>
  <si>
    <t>Kiekis</t>
  </si>
  <si>
    <t>Žymuo</t>
  </si>
  <si>
    <t>Kaina</t>
  </si>
  <si>
    <t>vieneto</t>
  </si>
  <si>
    <t>viso kiekio</t>
  </si>
  <si>
    <t>kompl.</t>
  </si>
  <si>
    <t>Pozicija, eil. nr.</t>
  </si>
  <si>
    <t>Sustambintų kiekių žiniaraštis</t>
  </si>
  <si>
    <t>kompl</t>
  </si>
  <si>
    <t>AS - 110 kV montavimo darbai</t>
  </si>
  <si>
    <t>AS - 110 kV. Įrenginiai</t>
  </si>
  <si>
    <t>vnt</t>
  </si>
  <si>
    <t>4.1	STATYBOS – IŠMONTAVIMO DARBŲ KIEKIŲ ŽINIARAŠTIS</t>
  </si>
  <si>
    <t>110 kV AS įrenginių išmontavimo darbai</t>
  </si>
  <si>
    <t>Nusileidimų ir jungčių iš plieno aliuminio laido, kai vienas laidas fazėje išmontavimas</t>
  </si>
  <si>
    <t>110 kV vamzdinių renkamų šynų išmontavimas</t>
  </si>
  <si>
    <t>110kV atraminių izoliatorių ir viršįtampių ribotuvų su metalo konstrukcijomis išmontavimas ir saugojimas</t>
  </si>
  <si>
    <t>110 kV viršįtampių ribotuvų kibirkštinio tarpo stebėjimo įtaiso išmontavimas</t>
  </si>
  <si>
    <t>110kV gnybto laido atsišakojimui (T-formos) išmontavimas</t>
  </si>
  <si>
    <t>Įžeminimo laidininko iš cinkuoto juostinio plieno atjungimas nuo konstrukcijų</t>
  </si>
  <si>
    <t>1f. jungtis</t>
  </si>
  <si>
    <t>3f. kompl.</t>
  </si>
  <si>
    <t>4.2	STATYBOS – MONTAVIMO DARBŲ KIEKIŲ ŽINIARAŠTIS</t>
  </si>
  <si>
    <t>Nusileidimų ir jungčių iš plieno aliuminio laido, kai vienas laidas fazėje montavimas</t>
  </si>
  <si>
    <t>110 kV vamzdinių renkamų šynų montavimas</t>
  </si>
  <si>
    <t>110kV atraminių izoliatorių ir viršįtampių ribotuvų su metalo konstrukcijomis montavimas</t>
  </si>
  <si>
    <t>110 kV viršįtampių ribotuvų kibirkštinio tarpo stebėjimo įtaiso montavimas</t>
  </si>
  <si>
    <t>110kV gnybto laido atsišakojimui (T-formos) montavimas</t>
  </si>
  <si>
    <t>110kV gnybto kilnojamam įžemikliui ant laido montavimas</t>
  </si>
  <si>
    <t>Įžeminimo laidininko iš cinkuoto juostinio plieno prijungimas prie konstrukcijų</t>
  </si>
  <si>
    <t>4.3	ĮRENGINIŲ IR MEDŽIAGŲ ŽINIARAŠTIS</t>
  </si>
  <si>
    <t>Neizoliuotas daugiavielis aliumininis laidininkas su cinkuotų plieninių vijų šerdimi 151,1 mm² ±2% skerspjūvio</t>
  </si>
  <si>
    <t>2023/353-XX-RTP-PT-TS p. 3.1.1.</t>
  </si>
  <si>
    <t>m/kg</t>
  </si>
  <si>
    <t>30/ 18,02</t>
  </si>
  <si>
    <t>Tvirtinimo gnybtas kilnojamam įžemikliui ant 151,1 mm² ±2% neizoliuoto aliuminio su plieninių vijų šerdimi laido prijungti</t>
  </si>
  <si>
    <t>2023/353-XX-RTP-PT-TS p. 3.1.2</t>
  </si>
  <si>
    <t>4.4	ELEKTROTECHNINIŲ ĮRENGINIŲ PALEIDIMO-DERINIMO DARBAI</t>
  </si>
  <si>
    <t>Viršįtampių ribotuvų bandymai pagal PT įrenginių bandymo reglamento reikalavimus (prieš išmontavimą ir po sumontavimo)</t>
  </si>
  <si>
    <t>3 f. kompl.</t>
  </si>
  <si>
    <t>Šynų ir srovėlaidžių varžtais sujungtų jungčių pereinamosios varžos patikrinimo protokolas.</t>
  </si>
  <si>
    <t>Jungčių tarp įžemintuvo ir įžeminamų elementų varžų patikrinimo protokolas.</t>
  </si>
  <si>
    <t>Naujai sumontuotų pirminių įrenginių patikrinimas pagal elektros įrenginių įrengimo taisykles ir PSO norminių dokumentų reikalavimus.</t>
  </si>
  <si>
    <t xml:space="preserve">4.5	 RELINĖ APSAUGA IR AUTOMATIKA </t>
  </si>
  <si>
    <t>Vilijampolės TP 110 kV linijų prijunginių apsaugų nuostatų keitimas</t>
  </si>
  <si>
    <t>Aleksoto TP 110 kV linijų prijunginių apsaugų nuostatų keitimas</t>
  </si>
  <si>
    <t>110 kV prijunginių apsaugų nuostatų keitimas</t>
  </si>
  <si>
    <t>Kompleksiniai relinės apsaugos bandymai su STO puse</t>
  </si>
  <si>
    <t>4.6	VALDYMAS, SIGNALIZACIJA IR MATAVIMAI</t>
  </si>
  <si>
    <t>PSO TSPĮ konfigūravimas ir derinimas projektuojamoms teleapimtims</t>
  </si>
  <si>
    <t>Kompleksinis signalų veikimo patikrinimas</t>
  </si>
  <si>
    <t>Kompleksinis komandų veikimo patikrinimas</t>
  </si>
  <si>
    <t>Kompleksinis matavimų veikimo patikrinimas</t>
  </si>
  <si>
    <t>LITGRID AB DV sistemos duomenų bazės konfigūravimas bei derinimas projektuojamiems duomenų mainams su Noreikiškių TP TSPĮ</t>
  </si>
  <si>
    <t>110 kV srovės transformatoriaus antrinių grandinių (apvijos skirtos apskaitai) permontavimas</t>
  </si>
  <si>
    <t>Srovės grandinių patikrinimas, testavimas, išbandymas nuo ST iki esamoje PT KAS įrengtų elektros energijos apskaitos skaitiklių</t>
  </si>
  <si>
    <t>KOMERCINĖ ELEKTROS ENERGIJOS APSKAITA</t>
  </si>
  <si>
    <t>Pasiūlymo kaina Eur be PVM:</t>
  </si>
  <si>
    <t>PVM:</t>
  </si>
  <si>
    <t>Pasiūlymo kaina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</si>
</sst>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theme="1"/>
      <name val="Arial"/>
      <family val="2"/>
    </font>
    <font>
      <sz val="8"/>
      <name val="Calibri"/>
      <family val="2"/>
      <charset val="186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name val="Calibri"/>
      <family val="2"/>
      <charset val="186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3" xfId="0" applyFont="1" applyBorder="1"/>
    <xf numFmtId="0" fontId="7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topLeftCell="A34" zoomScale="86" zoomScaleNormal="86" workbookViewId="0">
      <selection activeCell="G46" sqref="G46"/>
    </sheetView>
  </sheetViews>
  <sheetFormatPr defaultColWidth="9.33203125" defaultRowHeight="15.6" x14ac:dyDescent="0.3"/>
  <cols>
    <col min="1" max="1" width="11.33203125" style="2" customWidth="1"/>
    <col min="2" max="2" width="46.33203125" style="2" customWidth="1"/>
    <col min="3" max="3" width="20.33203125" style="2" customWidth="1"/>
    <col min="4" max="4" width="16" style="2" customWidth="1"/>
    <col min="5" max="5" width="13.33203125" style="2" customWidth="1"/>
    <col min="6" max="6" width="14.6640625" style="2" customWidth="1"/>
    <col min="7" max="7" width="23.6640625" style="2" customWidth="1"/>
    <col min="8" max="16384" width="9.33203125" style="1"/>
  </cols>
  <sheetData>
    <row r="1" spans="1:13" ht="17.399999999999999" x14ac:dyDescent="0.3">
      <c r="A1" s="27" t="s">
        <v>9</v>
      </c>
      <c r="B1" s="27"/>
      <c r="C1" s="27"/>
      <c r="D1" s="27"/>
      <c r="E1" s="27"/>
      <c r="F1" s="27"/>
      <c r="G1" s="27"/>
      <c r="H1" s="6"/>
      <c r="I1" s="7"/>
      <c r="J1" s="7"/>
      <c r="K1" s="7"/>
      <c r="L1" s="7"/>
      <c r="M1" s="7"/>
    </row>
    <row r="2" spans="1:13" ht="15" x14ac:dyDescent="0.3">
      <c r="A2" s="6"/>
      <c r="B2" s="8"/>
      <c r="C2" s="6"/>
      <c r="D2" s="6"/>
      <c r="E2" s="6"/>
      <c r="F2" s="6"/>
      <c r="G2" s="6"/>
      <c r="H2" s="6"/>
      <c r="I2" s="7"/>
      <c r="J2" s="7"/>
      <c r="K2" s="7"/>
      <c r="L2" s="7"/>
      <c r="M2" s="7"/>
    </row>
    <row r="3" spans="1:13" x14ac:dyDescent="0.3">
      <c r="A3" s="28" t="s">
        <v>8</v>
      </c>
      <c r="B3" s="28" t="s">
        <v>0</v>
      </c>
      <c r="C3" s="28" t="s">
        <v>3</v>
      </c>
      <c r="D3" s="28" t="s">
        <v>1</v>
      </c>
      <c r="E3" s="28" t="s">
        <v>2</v>
      </c>
      <c r="F3" s="28" t="s">
        <v>4</v>
      </c>
      <c r="G3" s="28"/>
      <c r="H3" s="6"/>
      <c r="I3" s="7"/>
      <c r="J3" s="7"/>
      <c r="K3" s="7"/>
      <c r="L3" s="7"/>
      <c r="M3" s="7"/>
    </row>
    <row r="4" spans="1:13" x14ac:dyDescent="0.3">
      <c r="A4" s="28"/>
      <c r="B4" s="28"/>
      <c r="C4" s="28"/>
      <c r="D4" s="28"/>
      <c r="E4" s="28"/>
      <c r="F4" s="9" t="s">
        <v>5</v>
      </c>
      <c r="G4" s="9" t="s">
        <v>6</v>
      </c>
      <c r="H4" s="6"/>
      <c r="I4" s="7"/>
      <c r="J4" s="7"/>
      <c r="K4" s="7"/>
      <c r="L4" s="7"/>
      <c r="M4" s="7"/>
    </row>
    <row r="5" spans="1:13" ht="15" x14ac:dyDescent="0.3">
      <c r="A5" s="15" t="s">
        <v>14</v>
      </c>
      <c r="B5" s="16"/>
      <c r="C5" s="16"/>
      <c r="D5" s="16"/>
      <c r="E5" s="16"/>
      <c r="F5" s="16"/>
      <c r="G5" s="17"/>
      <c r="H5" s="6"/>
      <c r="I5" s="7"/>
      <c r="J5" s="7"/>
      <c r="K5" s="7"/>
      <c r="L5" s="7"/>
      <c r="M5" s="7"/>
    </row>
    <row r="6" spans="1:13" ht="15" x14ac:dyDescent="0.3">
      <c r="A6" s="18" t="s">
        <v>15</v>
      </c>
      <c r="B6" s="19"/>
      <c r="C6" s="19"/>
      <c r="D6" s="19"/>
      <c r="E6" s="19"/>
      <c r="F6" s="19"/>
      <c r="G6" s="20"/>
      <c r="H6" s="6"/>
      <c r="I6" s="7"/>
      <c r="J6" s="7"/>
      <c r="K6" s="7"/>
      <c r="L6" s="7"/>
      <c r="M6" s="7"/>
    </row>
    <row r="7" spans="1:13" ht="31.5" customHeight="1" x14ac:dyDescent="0.3">
      <c r="A7" s="4">
        <v>1</v>
      </c>
      <c r="B7" s="3" t="s">
        <v>16</v>
      </c>
      <c r="C7" s="3"/>
      <c r="D7" s="4" t="s">
        <v>22</v>
      </c>
      <c r="E7" s="4">
        <v>6</v>
      </c>
      <c r="F7" s="10">
        <v>250</v>
      </c>
      <c r="G7" s="4">
        <f>E7*F7</f>
        <v>1500</v>
      </c>
      <c r="H7" s="6"/>
      <c r="I7" s="7"/>
      <c r="J7" s="7"/>
      <c r="K7" s="7"/>
      <c r="L7" s="7"/>
      <c r="M7" s="7"/>
    </row>
    <row r="8" spans="1:13" ht="30" x14ac:dyDescent="0.3">
      <c r="A8" s="4">
        <v>2</v>
      </c>
      <c r="B8" s="3" t="s">
        <v>17</v>
      </c>
      <c r="C8" s="3"/>
      <c r="D8" s="4" t="s">
        <v>13</v>
      </c>
      <c r="E8" s="4">
        <v>6</v>
      </c>
      <c r="F8" s="10">
        <v>220</v>
      </c>
      <c r="G8" s="4">
        <f t="shared" ref="G8:G12" si="0">E8*F8</f>
        <v>1320</v>
      </c>
      <c r="H8" s="6"/>
      <c r="I8" s="7"/>
      <c r="J8" s="7"/>
      <c r="K8" s="7"/>
      <c r="L8" s="7"/>
      <c r="M8" s="7"/>
    </row>
    <row r="9" spans="1:13" ht="45" x14ac:dyDescent="0.3">
      <c r="A9" s="4">
        <v>3</v>
      </c>
      <c r="B9" s="3" t="s">
        <v>18</v>
      </c>
      <c r="C9" s="3"/>
      <c r="D9" s="4" t="s">
        <v>23</v>
      </c>
      <c r="E9" s="4">
        <v>2</v>
      </c>
      <c r="F9" s="10">
        <v>240</v>
      </c>
      <c r="G9" s="4">
        <f t="shared" si="0"/>
        <v>480</v>
      </c>
      <c r="H9" s="6"/>
      <c r="I9" s="7"/>
      <c r="J9" s="7"/>
      <c r="K9" s="7"/>
      <c r="L9" s="7"/>
      <c r="M9" s="7"/>
    </row>
    <row r="10" spans="1:13" ht="31.5" customHeight="1" x14ac:dyDescent="0.3">
      <c r="A10" s="4">
        <v>4</v>
      </c>
      <c r="B10" s="3" t="s">
        <v>19</v>
      </c>
      <c r="C10" s="3"/>
      <c r="D10" s="4" t="s">
        <v>13</v>
      </c>
      <c r="E10" s="4">
        <v>6</v>
      </c>
      <c r="F10" s="10">
        <v>150</v>
      </c>
      <c r="G10" s="4">
        <f t="shared" si="0"/>
        <v>900</v>
      </c>
      <c r="H10" s="6"/>
      <c r="I10" s="7"/>
      <c r="J10" s="7"/>
      <c r="K10" s="7"/>
      <c r="L10" s="7"/>
      <c r="M10" s="7"/>
    </row>
    <row r="11" spans="1:13" ht="30" x14ac:dyDescent="0.3">
      <c r="A11" s="4">
        <v>5</v>
      </c>
      <c r="B11" s="3" t="s">
        <v>20</v>
      </c>
      <c r="C11" s="3"/>
      <c r="D11" s="4" t="s">
        <v>13</v>
      </c>
      <c r="E11" s="4">
        <v>6</v>
      </c>
      <c r="F11" s="10">
        <v>100</v>
      </c>
      <c r="G11" s="4">
        <f t="shared" si="0"/>
        <v>600</v>
      </c>
      <c r="H11" s="6"/>
      <c r="I11" s="7"/>
      <c r="J11" s="7"/>
      <c r="K11" s="7"/>
      <c r="L11" s="7"/>
      <c r="M11" s="7"/>
    </row>
    <row r="12" spans="1:13" ht="30" x14ac:dyDescent="0.3">
      <c r="A12" s="4">
        <v>6</v>
      </c>
      <c r="B12" s="3" t="s">
        <v>21</v>
      </c>
      <c r="C12" s="3"/>
      <c r="D12" s="4" t="s">
        <v>13</v>
      </c>
      <c r="E12" s="4">
        <v>4</v>
      </c>
      <c r="F12" s="10">
        <v>25</v>
      </c>
      <c r="G12" s="4">
        <f t="shared" si="0"/>
        <v>100</v>
      </c>
      <c r="H12" s="6"/>
      <c r="I12" s="7"/>
      <c r="J12" s="7"/>
      <c r="K12" s="7"/>
      <c r="L12" s="7"/>
      <c r="M12" s="7"/>
    </row>
    <row r="13" spans="1:13" ht="15" x14ac:dyDescent="0.3">
      <c r="A13" s="15" t="s">
        <v>24</v>
      </c>
      <c r="B13" s="16"/>
      <c r="C13" s="16"/>
      <c r="D13" s="16"/>
      <c r="E13" s="16"/>
      <c r="F13" s="16"/>
      <c r="G13" s="17"/>
      <c r="H13" s="6"/>
      <c r="I13" s="7"/>
      <c r="J13" s="7"/>
      <c r="K13" s="7"/>
      <c r="L13" s="7"/>
      <c r="M13" s="7"/>
    </row>
    <row r="14" spans="1:13" ht="15" x14ac:dyDescent="0.3">
      <c r="A14" s="24" t="s">
        <v>11</v>
      </c>
      <c r="B14" s="25"/>
      <c r="C14" s="25"/>
      <c r="D14" s="25"/>
      <c r="E14" s="25"/>
      <c r="F14" s="25"/>
      <c r="G14" s="26"/>
      <c r="H14" s="6"/>
      <c r="I14" s="7"/>
      <c r="J14" s="7"/>
      <c r="K14" s="7"/>
      <c r="L14" s="7"/>
      <c r="M14" s="7"/>
    </row>
    <row r="15" spans="1:13" ht="34.950000000000003" customHeight="1" x14ac:dyDescent="0.3">
      <c r="A15" s="4">
        <v>1</v>
      </c>
      <c r="B15" s="3" t="s">
        <v>25</v>
      </c>
      <c r="C15" s="4"/>
      <c r="D15" s="4" t="s">
        <v>22</v>
      </c>
      <c r="E15" s="4">
        <v>6</v>
      </c>
      <c r="F15" s="10">
        <v>300</v>
      </c>
      <c r="G15" s="4">
        <f>E15*F15</f>
        <v>1800</v>
      </c>
      <c r="H15" s="6"/>
      <c r="I15" s="7"/>
      <c r="J15" s="7"/>
      <c r="K15" s="7"/>
      <c r="L15" s="7"/>
      <c r="M15" s="7"/>
    </row>
    <row r="16" spans="1:13" ht="46.5" customHeight="1" x14ac:dyDescent="0.3">
      <c r="A16" s="4">
        <v>2</v>
      </c>
      <c r="B16" s="3" t="s">
        <v>26</v>
      </c>
      <c r="C16" s="4"/>
      <c r="D16" s="4" t="s">
        <v>13</v>
      </c>
      <c r="E16" s="4">
        <v>6</v>
      </c>
      <c r="F16" s="10">
        <v>250</v>
      </c>
      <c r="G16" s="4">
        <f t="shared" ref="G16:G21" si="1">E16*F16</f>
        <v>1500</v>
      </c>
      <c r="H16" s="6"/>
      <c r="I16" s="7"/>
      <c r="J16" s="7"/>
      <c r="K16" s="7"/>
      <c r="L16" s="7"/>
      <c r="M16" s="7"/>
    </row>
    <row r="17" spans="1:13" ht="45" x14ac:dyDescent="0.3">
      <c r="A17" s="4">
        <v>3</v>
      </c>
      <c r="B17" s="3" t="s">
        <v>27</v>
      </c>
      <c r="C17" s="4"/>
      <c r="D17" s="4" t="s">
        <v>23</v>
      </c>
      <c r="E17" s="4">
        <v>2</v>
      </c>
      <c r="F17" s="10">
        <v>280</v>
      </c>
      <c r="G17" s="4">
        <f t="shared" si="1"/>
        <v>560</v>
      </c>
      <c r="H17" s="6"/>
      <c r="I17" s="7"/>
      <c r="J17" s="7"/>
      <c r="K17" s="7"/>
      <c r="L17" s="7"/>
      <c r="M17" s="7"/>
    </row>
    <row r="18" spans="1:13" ht="30" x14ac:dyDescent="0.3">
      <c r="A18" s="4">
        <v>4</v>
      </c>
      <c r="B18" s="3" t="s">
        <v>28</v>
      </c>
      <c r="C18" s="4"/>
      <c r="D18" s="4" t="s">
        <v>13</v>
      </c>
      <c r="E18" s="4">
        <v>6</v>
      </c>
      <c r="F18" s="10">
        <v>225</v>
      </c>
      <c r="G18" s="4">
        <f t="shared" si="1"/>
        <v>1350</v>
      </c>
      <c r="H18" s="6"/>
      <c r="I18" s="7"/>
      <c r="J18" s="7"/>
      <c r="K18" s="7"/>
      <c r="L18" s="7"/>
      <c r="M18" s="7"/>
    </row>
    <row r="19" spans="1:13" ht="30" x14ac:dyDescent="0.3">
      <c r="A19" s="4">
        <v>5</v>
      </c>
      <c r="B19" s="3" t="s">
        <v>29</v>
      </c>
      <c r="C19" s="4"/>
      <c r="D19" s="4" t="s">
        <v>13</v>
      </c>
      <c r="E19" s="4">
        <v>6</v>
      </c>
      <c r="F19" s="10">
        <v>150</v>
      </c>
      <c r="G19" s="4">
        <f t="shared" si="1"/>
        <v>900</v>
      </c>
      <c r="H19" s="6"/>
      <c r="I19" s="7"/>
      <c r="J19" s="7"/>
      <c r="K19" s="7"/>
      <c r="L19" s="7"/>
      <c r="M19" s="7"/>
    </row>
    <row r="20" spans="1:13" ht="34.5" customHeight="1" x14ac:dyDescent="0.3">
      <c r="A20" s="4">
        <v>6</v>
      </c>
      <c r="B20" s="3" t="s">
        <v>30</v>
      </c>
      <c r="C20" s="4"/>
      <c r="D20" s="4" t="s">
        <v>13</v>
      </c>
      <c r="E20" s="4">
        <v>6</v>
      </c>
      <c r="F20" s="10">
        <v>150</v>
      </c>
      <c r="G20" s="4">
        <f t="shared" si="1"/>
        <v>900</v>
      </c>
      <c r="H20" s="6"/>
      <c r="I20" s="7"/>
      <c r="J20" s="7"/>
      <c r="K20" s="7"/>
      <c r="L20" s="7"/>
      <c r="M20" s="7"/>
    </row>
    <row r="21" spans="1:13" ht="30" x14ac:dyDescent="0.3">
      <c r="A21" s="4">
        <v>7</v>
      </c>
      <c r="B21" s="3" t="s">
        <v>31</v>
      </c>
      <c r="C21" s="4"/>
      <c r="D21" s="4" t="s">
        <v>13</v>
      </c>
      <c r="E21" s="4">
        <v>4</v>
      </c>
      <c r="F21" s="10">
        <v>40</v>
      </c>
      <c r="G21" s="4">
        <f t="shared" si="1"/>
        <v>160</v>
      </c>
      <c r="H21" s="6"/>
      <c r="I21" s="7"/>
      <c r="J21" s="7"/>
      <c r="K21" s="7"/>
      <c r="L21" s="7"/>
      <c r="M21" s="7"/>
    </row>
    <row r="22" spans="1:13" ht="15" x14ac:dyDescent="0.3">
      <c r="A22" s="15" t="s">
        <v>32</v>
      </c>
      <c r="B22" s="16"/>
      <c r="C22" s="16"/>
      <c r="D22" s="16"/>
      <c r="E22" s="16"/>
      <c r="F22" s="16"/>
      <c r="G22" s="17"/>
      <c r="H22" s="6"/>
      <c r="I22" s="7"/>
      <c r="J22" s="7"/>
      <c r="K22" s="7"/>
      <c r="L22" s="7"/>
      <c r="M22" s="7"/>
    </row>
    <row r="23" spans="1:13" ht="15" x14ac:dyDescent="0.3">
      <c r="A23" s="24" t="s">
        <v>12</v>
      </c>
      <c r="B23" s="25"/>
      <c r="C23" s="25"/>
      <c r="D23" s="25"/>
      <c r="E23" s="25"/>
      <c r="F23" s="25"/>
      <c r="G23" s="26"/>
      <c r="H23" s="6"/>
      <c r="I23" s="7"/>
      <c r="J23" s="7"/>
      <c r="K23" s="7"/>
      <c r="L23" s="7"/>
      <c r="M23" s="7"/>
    </row>
    <row r="24" spans="1:13" ht="45" x14ac:dyDescent="0.3">
      <c r="A24" s="4">
        <v>1</v>
      </c>
      <c r="B24" s="3" t="s">
        <v>33</v>
      </c>
      <c r="C24" s="10" t="s">
        <v>34</v>
      </c>
      <c r="D24" s="4" t="s">
        <v>35</v>
      </c>
      <c r="E24" s="4" t="s">
        <v>36</v>
      </c>
      <c r="F24" s="4">
        <v>12</v>
      </c>
      <c r="G24" s="4">
        <f>30*F24</f>
        <v>360</v>
      </c>
      <c r="H24" s="6"/>
      <c r="I24" s="7"/>
      <c r="J24" s="7"/>
      <c r="K24" s="7"/>
      <c r="L24" s="7"/>
      <c r="M24" s="7"/>
    </row>
    <row r="25" spans="1:13" ht="45" x14ac:dyDescent="0.3">
      <c r="A25" s="4">
        <v>2</v>
      </c>
      <c r="B25" s="3" t="s">
        <v>37</v>
      </c>
      <c r="C25" s="10" t="s">
        <v>38</v>
      </c>
      <c r="D25" s="4" t="s">
        <v>13</v>
      </c>
      <c r="E25" s="4">
        <v>6</v>
      </c>
      <c r="F25" s="4">
        <v>77</v>
      </c>
      <c r="G25" s="4">
        <f>E25*F25</f>
        <v>462</v>
      </c>
      <c r="H25" s="6"/>
      <c r="I25" s="7"/>
      <c r="J25" s="7"/>
      <c r="K25" s="7"/>
      <c r="L25" s="7"/>
      <c r="M25" s="7"/>
    </row>
    <row r="26" spans="1:13" ht="15" x14ac:dyDescent="0.3">
      <c r="A26" s="15" t="s">
        <v>39</v>
      </c>
      <c r="B26" s="16"/>
      <c r="C26" s="16"/>
      <c r="D26" s="16"/>
      <c r="E26" s="16"/>
      <c r="F26" s="16"/>
      <c r="G26" s="17"/>
      <c r="H26" s="6"/>
      <c r="I26" s="7"/>
      <c r="J26" s="7"/>
      <c r="K26" s="7"/>
      <c r="L26" s="7"/>
      <c r="M26" s="7"/>
    </row>
    <row r="27" spans="1:13" ht="51" customHeight="1" x14ac:dyDescent="0.3">
      <c r="A27" s="4">
        <v>1</v>
      </c>
      <c r="B27" s="3" t="s">
        <v>40</v>
      </c>
      <c r="C27" s="4"/>
      <c r="D27" s="4" t="s">
        <v>41</v>
      </c>
      <c r="E27" s="4">
        <v>2</v>
      </c>
      <c r="F27" s="4">
        <v>540</v>
      </c>
      <c r="G27" s="4">
        <f>E27*F27</f>
        <v>1080</v>
      </c>
      <c r="H27" s="6"/>
      <c r="I27" s="7"/>
      <c r="J27" s="7"/>
      <c r="K27" s="7"/>
      <c r="L27" s="7"/>
      <c r="M27" s="7"/>
    </row>
    <row r="28" spans="1:13" ht="49.5" customHeight="1" x14ac:dyDescent="0.3">
      <c r="A28" s="4">
        <v>2</v>
      </c>
      <c r="B28" s="3" t="s">
        <v>42</v>
      </c>
      <c r="C28" s="4"/>
      <c r="D28" s="4" t="s">
        <v>7</v>
      </c>
      <c r="E28" s="4">
        <v>1</v>
      </c>
      <c r="F28" s="4">
        <v>250</v>
      </c>
      <c r="G28" s="4">
        <f t="shared" ref="G28:G30" si="2">E28*F28</f>
        <v>250</v>
      </c>
      <c r="H28" s="6"/>
      <c r="I28" s="7"/>
      <c r="J28" s="7"/>
      <c r="K28" s="7"/>
      <c r="L28" s="7"/>
      <c r="M28" s="7"/>
    </row>
    <row r="29" spans="1:13" ht="45" customHeight="1" x14ac:dyDescent="0.3">
      <c r="A29" s="4">
        <v>3</v>
      </c>
      <c r="B29" s="3" t="s">
        <v>43</v>
      </c>
      <c r="C29" s="4"/>
      <c r="D29" s="4" t="s">
        <v>7</v>
      </c>
      <c r="E29" s="4">
        <v>1</v>
      </c>
      <c r="F29" s="4">
        <v>250</v>
      </c>
      <c r="G29" s="4">
        <f t="shared" si="2"/>
        <v>250</v>
      </c>
      <c r="H29" s="6"/>
      <c r="I29" s="7"/>
      <c r="J29" s="7"/>
      <c r="K29" s="7"/>
      <c r="L29" s="7"/>
      <c r="M29" s="7"/>
    </row>
    <row r="30" spans="1:13" ht="75.75" customHeight="1" x14ac:dyDescent="0.3">
      <c r="A30" s="4">
        <v>4</v>
      </c>
      <c r="B30" s="3" t="s">
        <v>44</v>
      </c>
      <c r="C30" s="4"/>
      <c r="D30" s="4" t="s">
        <v>7</v>
      </c>
      <c r="E30" s="4">
        <v>1</v>
      </c>
      <c r="F30" s="4">
        <v>450</v>
      </c>
      <c r="G30" s="4">
        <f t="shared" si="2"/>
        <v>450</v>
      </c>
      <c r="H30" s="6"/>
      <c r="I30" s="7"/>
      <c r="J30" s="7"/>
      <c r="K30" s="7"/>
      <c r="L30" s="7"/>
      <c r="M30" s="7"/>
    </row>
    <row r="31" spans="1:13" ht="15" x14ac:dyDescent="0.3">
      <c r="A31" s="21" t="s">
        <v>45</v>
      </c>
      <c r="B31" s="22"/>
      <c r="C31" s="22"/>
      <c r="D31" s="22"/>
      <c r="E31" s="22"/>
      <c r="F31" s="22"/>
      <c r="G31" s="23"/>
      <c r="H31" s="6"/>
      <c r="I31" s="7"/>
      <c r="J31" s="7"/>
      <c r="K31" s="7"/>
      <c r="L31" s="7"/>
      <c r="M31" s="7"/>
    </row>
    <row r="32" spans="1:13" ht="30" x14ac:dyDescent="0.3">
      <c r="A32" s="4">
        <v>1</v>
      </c>
      <c r="B32" s="3" t="s">
        <v>46</v>
      </c>
      <c r="C32" s="3"/>
      <c r="D32" s="4" t="s">
        <v>10</v>
      </c>
      <c r="E32" s="4">
        <v>1</v>
      </c>
      <c r="F32" s="4">
        <v>7500</v>
      </c>
      <c r="G32" s="4">
        <f>E32*F32</f>
        <v>7500</v>
      </c>
      <c r="H32" s="6"/>
      <c r="I32" s="7"/>
      <c r="J32" s="7"/>
      <c r="K32" s="7"/>
      <c r="L32" s="7"/>
      <c r="M32" s="7"/>
    </row>
    <row r="33" spans="1:13" ht="30" x14ac:dyDescent="0.3">
      <c r="A33" s="4">
        <v>2</v>
      </c>
      <c r="B33" s="3" t="s">
        <v>47</v>
      </c>
      <c r="C33" s="3"/>
      <c r="D33" s="4" t="s">
        <v>10</v>
      </c>
      <c r="E33" s="4">
        <v>1</v>
      </c>
      <c r="F33" s="4">
        <v>7500</v>
      </c>
      <c r="G33" s="4">
        <f t="shared" ref="G33:G35" si="3">E33*F33</f>
        <v>7500</v>
      </c>
      <c r="H33" s="6"/>
      <c r="I33" s="7"/>
      <c r="J33" s="7"/>
      <c r="K33" s="7"/>
      <c r="L33" s="7"/>
      <c r="M33" s="7"/>
    </row>
    <row r="34" spans="1:13" ht="15" x14ac:dyDescent="0.3">
      <c r="A34" s="4">
        <v>3</v>
      </c>
      <c r="B34" s="3" t="s">
        <v>48</v>
      </c>
      <c r="C34" s="3"/>
      <c r="D34" s="4" t="s">
        <v>10</v>
      </c>
      <c r="E34" s="4">
        <v>3</v>
      </c>
      <c r="F34" s="4">
        <v>3000</v>
      </c>
      <c r="G34" s="4">
        <f t="shared" si="3"/>
        <v>9000</v>
      </c>
      <c r="H34" s="6"/>
      <c r="I34" s="7"/>
      <c r="J34" s="7"/>
      <c r="K34" s="7"/>
      <c r="L34" s="7"/>
      <c r="M34" s="7"/>
    </row>
    <row r="35" spans="1:13" ht="30" x14ac:dyDescent="0.3">
      <c r="A35" s="4">
        <v>4</v>
      </c>
      <c r="B35" s="3" t="s">
        <v>49</v>
      </c>
      <c r="C35" s="3"/>
      <c r="D35" s="4" t="s">
        <v>10</v>
      </c>
      <c r="E35" s="4">
        <v>2</v>
      </c>
      <c r="F35" s="4">
        <v>6000</v>
      </c>
      <c r="G35" s="4">
        <f t="shared" si="3"/>
        <v>12000</v>
      </c>
      <c r="H35" s="6"/>
      <c r="I35" s="7"/>
      <c r="J35" s="7"/>
      <c r="K35" s="7"/>
      <c r="L35" s="7"/>
      <c r="M35" s="7"/>
    </row>
    <row r="36" spans="1:13" ht="15" x14ac:dyDescent="0.3">
      <c r="A36" s="21" t="s">
        <v>50</v>
      </c>
      <c r="B36" s="22"/>
      <c r="C36" s="22"/>
      <c r="D36" s="22"/>
      <c r="E36" s="22"/>
      <c r="F36" s="22"/>
      <c r="G36" s="23"/>
      <c r="H36" s="6"/>
      <c r="I36" s="7"/>
      <c r="J36" s="7"/>
      <c r="K36" s="7"/>
      <c r="L36" s="7"/>
      <c r="M36" s="7"/>
    </row>
    <row r="37" spans="1:13" ht="30" x14ac:dyDescent="0.3">
      <c r="A37" s="4">
        <v>1</v>
      </c>
      <c r="B37" s="3" t="s">
        <v>51</v>
      </c>
      <c r="C37" s="3"/>
      <c r="D37" s="4" t="s">
        <v>10</v>
      </c>
      <c r="E37" s="4">
        <v>1</v>
      </c>
      <c r="F37" s="4">
        <v>5337</v>
      </c>
      <c r="G37" s="4">
        <f>E37*F37</f>
        <v>5337</v>
      </c>
      <c r="H37" s="6"/>
      <c r="I37" s="7"/>
      <c r="J37" s="7"/>
      <c r="K37" s="7"/>
      <c r="L37" s="7"/>
      <c r="M37" s="7"/>
    </row>
    <row r="38" spans="1:13" ht="15" x14ac:dyDescent="0.3">
      <c r="A38" s="4">
        <v>2</v>
      </c>
      <c r="B38" s="3" t="s">
        <v>52</v>
      </c>
      <c r="C38" s="3"/>
      <c r="D38" s="4" t="s">
        <v>13</v>
      </c>
      <c r="E38" s="4">
        <v>26</v>
      </c>
      <c r="F38" s="4">
        <v>80</v>
      </c>
      <c r="G38" s="4">
        <f t="shared" ref="G38:G40" si="4">E38*F38</f>
        <v>2080</v>
      </c>
      <c r="H38" s="6"/>
      <c r="I38" s="7"/>
      <c r="J38" s="7"/>
      <c r="K38" s="7"/>
      <c r="L38" s="7"/>
      <c r="M38" s="7"/>
    </row>
    <row r="39" spans="1:13" ht="15" x14ac:dyDescent="0.3">
      <c r="A39" s="4">
        <v>3</v>
      </c>
      <c r="B39" s="3" t="s">
        <v>53</v>
      </c>
      <c r="C39" s="3"/>
      <c r="D39" s="4" t="s">
        <v>13</v>
      </c>
      <c r="E39" s="4">
        <v>6</v>
      </c>
      <c r="F39" s="4">
        <v>80</v>
      </c>
      <c r="G39" s="4">
        <f t="shared" si="4"/>
        <v>480</v>
      </c>
      <c r="H39" s="6"/>
      <c r="I39" s="7"/>
      <c r="J39" s="7"/>
      <c r="K39" s="7"/>
      <c r="L39" s="7"/>
      <c r="M39" s="7"/>
    </row>
    <row r="40" spans="1:13" ht="15" x14ac:dyDescent="0.3">
      <c r="A40" s="4">
        <v>4</v>
      </c>
      <c r="B40" s="3" t="s">
        <v>54</v>
      </c>
      <c r="C40" s="3"/>
      <c r="D40" s="4" t="s">
        <v>13</v>
      </c>
      <c r="E40" s="4">
        <v>6</v>
      </c>
      <c r="F40" s="4">
        <v>80</v>
      </c>
      <c r="G40" s="4">
        <f t="shared" si="4"/>
        <v>480</v>
      </c>
      <c r="H40" s="6"/>
      <c r="I40" s="7"/>
      <c r="J40" s="7"/>
      <c r="K40" s="7"/>
      <c r="L40" s="7"/>
      <c r="M40" s="7"/>
    </row>
    <row r="41" spans="1:13" ht="60" x14ac:dyDescent="0.3">
      <c r="A41" s="4">
        <v>5</v>
      </c>
      <c r="B41" s="3" t="s">
        <v>55</v>
      </c>
      <c r="C41" s="3"/>
      <c r="D41" s="4" t="s">
        <v>10</v>
      </c>
      <c r="E41" s="4">
        <v>1</v>
      </c>
      <c r="F41" s="4">
        <v>1</v>
      </c>
      <c r="G41" s="4">
        <f>E41*F41</f>
        <v>1</v>
      </c>
      <c r="H41" s="6"/>
      <c r="I41" s="7"/>
      <c r="J41" s="7"/>
      <c r="K41" s="7"/>
      <c r="L41" s="7"/>
      <c r="M41" s="7"/>
    </row>
    <row r="42" spans="1:13" ht="15" x14ac:dyDescent="0.3">
      <c r="A42" s="21" t="s">
        <v>58</v>
      </c>
      <c r="B42" s="22"/>
      <c r="C42" s="22"/>
      <c r="D42" s="22"/>
      <c r="E42" s="22"/>
      <c r="F42" s="22"/>
      <c r="G42" s="23"/>
      <c r="H42" s="6"/>
      <c r="I42" s="7"/>
      <c r="J42" s="7"/>
      <c r="K42" s="7"/>
      <c r="L42" s="7"/>
      <c r="M42" s="7"/>
    </row>
    <row r="43" spans="1:13" ht="45" x14ac:dyDescent="0.3">
      <c r="A43" s="4">
        <v>1</v>
      </c>
      <c r="B43" s="3" t="s">
        <v>56</v>
      </c>
      <c r="C43" s="3"/>
      <c r="D43" s="4" t="s">
        <v>10</v>
      </c>
      <c r="E43" s="4">
        <v>6</v>
      </c>
      <c r="F43" s="4">
        <v>350</v>
      </c>
      <c r="G43" s="4">
        <f>E43*F43</f>
        <v>2100</v>
      </c>
      <c r="H43" s="6"/>
      <c r="I43" s="7"/>
      <c r="J43" s="7"/>
      <c r="K43" s="7"/>
      <c r="L43" s="7"/>
      <c r="M43" s="7"/>
    </row>
    <row r="44" spans="1:13" ht="58.5" customHeight="1" x14ac:dyDescent="0.3">
      <c r="A44" s="4">
        <v>2</v>
      </c>
      <c r="B44" s="3" t="s">
        <v>57</v>
      </c>
      <c r="C44" s="3"/>
      <c r="D44" s="4" t="s">
        <v>10</v>
      </c>
      <c r="E44" s="4">
        <v>4</v>
      </c>
      <c r="F44" s="4">
        <v>150</v>
      </c>
      <c r="G44" s="4">
        <f>E44*F44</f>
        <v>600</v>
      </c>
      <c r="H44" s="6"/>
      <c r="I44" s="7"/>
      <c r="J44" s="7"/>
      <c r="K44" s="7"/>
      <c r="L44" s="7"/>
      <c r="M44" s="7"/>
    </row>
    <row r="45" spans="1:13" ht="15.45" customHeight="1" x14ac:dyDescent="0.3">
      <c r="A45" s="12" t="s">
        <v>59</v>
      </c>
      <c r="B45" s="13"/>
      <c r="C45" s="13"/>
      <c r="D45" s="13"/>
      <c r="E45" s="13"/>
      <c r="F45" s="14"/>
      <c r="G45" s="11">
        <f>+G7+G8+G9+G10+G11+G12+G15+G16+G17+G18+G19+G20+G21+G24+G25+G27+G28+G29+G30+G32+G33+G34+G35+G37+G38+G39+G40+G41+G43+G44</f>
        <v>62000</v>
      </c>
      <c r="H45" s="6"/>
      <c r="I45" s="7"/>
      <c r="J45" s="7"/>
      <c r="K45" s="7"/>
      <c r="L45" s="7"/>
      <c r="M45" s="7"/>
    </row>
    <row r="46" spans="1:13" x14ac:dyDescent="0.3">
      <c r="A46" s="12" t="s">
        <v>60</v>
      </c>
      <c r="B46" s="13"/>
      <c r="C46" s="13"/>
      <c r="D46" s="13"/>
      <c r="E46" s="13"/>
      <c r="F46" s="14"/>
      <c r="G46" s="11">
        <f>G45*0.21</f>
        <v>13020</v>
      </c>
      <c r="H46" s="6"/>
      <c r="I46" s="7"/>
      <c r="J46" s="7"/>
      <c r="K46" s="7"/>
      <c r="L46" s="7"/>
      <c r="M46" s="7"/>
    </row>
    <row r="47" spans="1:13" ht="15.45" customHeight="1" x14ac:dyDescent="0.3">
      <c r="A47" s="12" t="s">
        <v>61</v>
      </c>
      <c r="B47" s="13"/>
      <c r="C47" s="13"/>
      <c r="D47" s="13"/>
      <c r="E47" s="13"/>
      <c r="F47" s="14"/>
      <c r="G47" s="11">
        <f>G45+G46</f>
        <v>75020</v>
      </c>
      <c r="H47" s="6"/>
      <c r="I47" s="7"/>
      <c r="J47" s="7"/>
      <c r="K47" s="7"/>
      <c r="L47" s="7"/>
      <c r="M47" s="7"/>
    </row>
    <row r="48" spans="1:13" x14ac:dyDescent="0.3">
      <c r="A48" s="6"/>
      <c r="B48" s="6"/>
      <c r="C48" s="6"/>
      <c r="D48" s="6"/>
      <c r="E48" s="6"/>
      <c r="F48" s="6"/>
      <c r="H48" s="6"/>
      <c r="I48" s="7"/>
      <c r="J48" s="7"/>
      <c r="K48" s="7"/>
      <c r="L48" s="7"/>
      <c r="M48" s="7"/>
    </row>
    <row r="49" spans="1:8" x14ac:dyDescent="0.3">
      <c r="A49" s="5"/>
      <c r="B49" s="5"/>
      <c r="C49" s="5"/>
      <c r="D49" s="5"/>
      <c r="E49" s="5"/>
      <c r="F49" s="5"/>
      <c r="H49" s="5"/>
    </row>
    <row r="50" spans="1:8" ht="15" x14ac:dyDescent="0.3">
      <c r="A50" s="5"/>
      <c r="B50" s="5"/>
      <c r="C50" s="5"/>
      <c r="D50" s="5"/>
      <c r="E50" s="5"/>
      <c r="F50" s="5"/>
      <c r="G50" s="5"/>
      <c r="H50" s="5"/>
    </row>
    <row r="51" spans="1:8" ht="15" x14ac:dyDescent="0.3">
      <c r="A51" s="5"/>
      <c r="B51" s="5"/>
      <c r="C51" s="5"/>
      <c r="D51" s="5"/>
      <c r="E51" s="5"/>
      <c r="F51" s="5"/>
      <c r="G51" s="5"/>
      <c r="H51" s="5"/>
    </row>
    <row r="52" spans="1:8" ht="15" x14ac:dyDescent="0.3">
      <c r="A52" s="5"/>
      <c r="B52" s="5"/>
      <c r="C52" s="5"/>
      <c r="D52" s="5"/>
      <c r="E52" s="5"/>
      <c r="F52" s="5"/>
      <c r="G52" s="5"/>
      <c r="H52" s="5"/>
    </row>
    <row r="53" spans="1:8" ht="15" x14ac:dyDescent="0.3">
      <c r="A53" s="5"/>
      <c r="B53" s="5"/>
      <c r="C53" s="5"/>
      <c r="D53" s="5"/>
      <c r="E53" s="5"/>
      <c r="F53" s="5"/>
      <c r="G53" s="5"/>
      <c r="H53" s="5"/>
    </row>
    <row r="54" spans="1:8" ht="15" x14ac:dyDescent="0.3">
      <c r="A54" s="5"/>
      <c r="B54" s="5"/>
      <c r="C54" s="5"/>
      <c r="D54" s="5"/>
      <c r="E54" s="5"/>
      <c r="F54" s="5"/>
      <c r="G54" s="5"/>
      <c r="H54" s="5"/>
    </row>
    <row r="55" spans="1:8" ht="15" x14ac:dyDescent="0.3">
      <c r="A55" s="5"/>
      <c r="B55" s="5"/>
      <c r="C55" s="5"/>
      <c r="D55" s="5"/>
      <c r="E55" s="5"/>
      <c r="F55" s="5"/>
      <c r="G55" s="5"/>
      <c r="H55" s="5"/>
    </row>
    <row r="56" spans="1:8" ht="15" x14ac:dyDescent="0.3">
      <c r="A56" s="5"/>
      <c r="B56" s="5"/>
      <c r="C56" s="5"/>
      <c r="D56" s="5"/>
      <c r="E56" s="5"/>
      <c r="F56" s="5"/>
      <c r="G56" s="5"/>
      <c r="H56" s="5"/>
    </row>
    <row r="57" spans="1:8" ht="15" x14ac:dyDescent="0.3">
      <c r="A57" s="5"/>
      <c r="B57" s="5"/>
      <c r="C57" s="5"/>
      <c r="D57" s="5"/>
      <c r="E57" s="5"/>
      <c r="F57" s="5"/>
      <c r="G57" s="5"/>
      <c r="H57" s="5"/>
    </row>
  </sheetData>
  <mergeCells count="20">
    <mergeCell ref="A1:G1"/>
    <mergeCell ref="F3:G3"/>
    <mergeCell ref="A3:A4"/>
    <mergeCell ref="B3:B4"/>
    <mergeCell ref="C3:C4"/>
    <mergeCell ref="D3:D4"/>
    <mergeCell ref="E3:E4"/>
    <mergeCell ref="A45:F45"/>
    <mergeCell ref="A46:F46"/>
    <mergeCell ref="A47:F47"/>
    <mergeCell ref="A5:G5"/>
    <mergeCell ref="A6:G6"/>
    <mergeCell ref="A31:G31"/>
    <mergeCell ref="A36:G36"/>
    <mergeCell ref="A42:G42"/>
    <mergeCell ref="A13:G13"/>
    <mergeCell ref="A14:G14"/>
    <mergeCell ref="A22:G22"/>
    <mergeCell ref="A23:G23"/>
    <mergeCell ref="A26:G2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Sanaudų kiekių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Vita Rastauskienė</cp:lastModifiedBy>
  <cp:lastPrinted>2017-07-05T11:29:13Z</cp:lastPrinted>
  <dcterms:created xsi:type="dcterms:W3CDTF">2013-09-03T05:40:44Z</dcterms:created>
  <dcterms:modified xsi:type="dcterms:W3CDTF">2025-02-13T10:41:16Z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2024-06-03T11:05:36Z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ab703975-9863-40d2-b6bd-9ae1e7e97cf7</vt:lpwstr>
  </property>
  <property fmtid="{D5CDD505-2E9C-101B-9397-08002B2CF9AE}" pid="8" name="MSIP_Label_7058e6ed-1f62-4b3b-a413-1541f2aa482f_ContentBits">
    <vt:lpwstr>0</vt:lpwstr>
  </property>
</Properties>
</file>